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acauser3\Dropbox\내 PC (wrcho-desktop)\Desktop\Scan\"/>
    </mc:Choice>
  </mc:AlternateContent>
  <xr:revisionPtr revIDLastSave="0" documentId="13_ncr:1_{1B9CDAF8-361B-48B3-8E1C-DB79919717E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10.11" sheetId="8" r:id="rId1"/>
    <sheet name="10.12" sheetId="10" r:id="rId2"/>
    <sheet name="10.13" sheetId="11" r:id="rId3"/>
    <sheet name="10.14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" i="11" l="1"/>
  <c r="E6" i="11" s="1"/>
  <c r="E9" i="11" s="1"/>
  <c r="E7" i="11"/>
  <c r="E8" i="11"/>
  <c r="A2" i="10"/>
</calcChain>
</file>

<file path=xl/sharedStrings.xml><?xml version="1.0" encoding="utf-8"?>
<sst xmlns="http://schemas.openxmlformats.org/spreadsheetml/2006/main" count="35" uniqueCount="28">
  <si>
    <t>매출액</t>
  </si>
  <si>
    <t>광고비</t>
  </si>
  <si>
    <t>매출액</t>
    <phoneticPr fontId="1" type="noConversion"/>
  </si>
  <si>
    <t>광고비</t>
    <phoneticPr fontId="1" type="noConversion"/>
  </si>
  <si>
    <t>매출액(Y)</t>
  </si>
  <si>
    <t>광고비(X)</t>
    <phoneticPr fontId="1" type="noConversion"/>
  </si>
  <si>
    <t>연봉(백만 원)</t>
  </si>
  <si>
    <t>근무연수(년)</t>
  </si>
  <si>
    <t>나이(년)</t>
  </si>
  <si>
    <t>연봉(백만 원)</t>
    <phoneticPr fontId="1" type="noConversion"/>
  </si>
  <si>
    <t>근무연수(년)</t>
    <phoneticPr fontId="1" type="noConversion"/>
  </si>
  <si>
    <t>나이(년)</t>
    <phoneticPr fontId="1" type="noConversion"/>
  </si>
  <si>
    <t>성적(Y)</t>
  </si>
  <si>
    <t>결석시간(X)</t>
  </si>
  <si>
    <t>=IF(OR(F4&lt;=F5, F4&gt;=F6), "채택", "기각")</t>
    <phoneticPr fontId="1" type="noConversion"/>
  </si>
  <si>
    <t>판정</t>
    <phoneticPr fontId="1" type="noConversion"/>
  </si>
  <si>
    <t>=TINV(F2,8)</t>
    <phoneticPr fontId="1" type="noConversion"/>
  </si>
  <si>
    <t>임곗값(우측)</t>
    <phoneticPr fontId="1" type="noConversion"/>
  </si>
  <si>
    <t>=-TINV(F2,8)</t>
    <phoneticPr fontId="1" type="noConversion"/>
  </si>
  <si>
    <t>임곗값(좌측)</t>
    <phoneticPr fontId="1" type="noConversion"/>
  </si>
  <si>
    <t>=F3/SQRT((1-F3^2)/(F1-2))</t>
    <phoneticPr fontId="1" type="noConversion"/>
  </si>
  <si>
    <t>통계량</t>
    <phoneticPr fontId="1" type="noConversion"/>
  </si>
  <si>
    <t>=CORREL(B2:B11,C2:C11)</t>
    <phoneticPr fontId="1" type="noConversion"/>
  </si>
  <si>
    <t>표본상관계수</t>
    <phoneticPr fontId="1" type="noConversion"/>
  </si>
  <si>
    <t>유의수준</t>
    <phoneticPr fontId="1" type="noConversion"/>
  </si>
  <si>
    <t>표본수</t>
    <phoneticPr fontId="1" type="noConversion"/>
  </si>
  <si>
    <t>성적(Y)</t>
    <phoneticPr fontId="1" type="noConversion"/>
  </si>
  <si>
    <t>결석시간(X)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</si>
</sst>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b="1"/>
              <a:t>온라인 쇼핑몰</a:t>
            </a:r>
            <a:endParaRPr lang="en-US" altLang="ko-KR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'10.11'!$B$1</c:f>
              <c:strCache>
                <c:ptCount val="1"/>
                <c:pt idx="0">
                  <c:v>매출액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'10.11'!$A$2:$A$11</c:f>
              <c:numCache>
                <c:formatCode>General</c:formatCode>
                <c:ptCount val="10"/>
                <c:pt idx="0">
                  <c:v>70</c:v>
                </c:pt>
                <c:pt idx="1">
                  <c:v>9</c:v>
                </c:pt>
                <c:pt idx="2">
                  <c:v>8</c:v>
                </c:pt>
                <c:pt idx="3">
                  <c:v>220</c:v>
                </c:pt>
                <c:pt idx="4">
                  <c:v>160</c:v>
                </c:pt>
                <c:pt idx="5">
                  <c:v>10</c:v>
                </c:pt>
                <c:pt idx="6">
                  <c:v>51</c:v>
                </c:pt>
                <c:pt idx="7">
                  <c:v>170</c:v>
                </c:pt>
                <c:pt idx="8">
                  <c:v>46</c:v>
                </c:pt>
                <c:pt idx="9">
                  <c:v>210</c:v>
                </c:pt>
              </c:numCache>
            </c:numRef>
          </c:xVal>
          <c:yVal>
            <c:numRef>
              <c:f>'10.11'!$B$2:$B$11</c:f>
              <c:numCache>
                <c:formatCode>General</c:formatCode>
                <c:ptCount val="10"/>
                <c:pt idx="0">
                  <c:v>650</c:v>
                </c:pt>
                <c:pt idx="1">
                  <c:v>125</c:v>
                </c:pt>
                <c:pt idx="2">
                  <c:v>150</c:v>
                </c:pt>
                <c:pt idx="3">
                  <c:v>2500</c:v>
                </c:pt>
                <c:pt idx="4">
                  <c:v>1500</c:v>
                </c:pt>
                <c:pt idx="5">
                  <c:v>220</c:v>
                </c:pt>
                <c:pt idx="6">
                  <c:v>480</c:v>
                </c:pt>
                <c:pt idx="7">
                  <c:v>1200</c:v>
                </c:pt>
                <c:pt idx="8">
                  <c:v>540</c:v>
                </c:pt>
                <c:pt idx="9">
                  <c:v>2100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9B-41BE-B30D-A4CB1D625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419072"/>
        <c:axId val="625423008"/>
      </c:scatterChart>
      <c:valAx>
        <c:axId val="625419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광고비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25423008"/>
        <c:crosses val="autoZero"/>
        <c:crossBetween val="midCat"/>
      </c:valAx>
      <c:valAx>
        <c:axId val="62542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ko-KR" sz="1000" b="1" i="0" baseline="0">
                    <a:effectLst/>
                  </a:rPr>
                  <a:t>매출액</a:t>
                </a:r>
                <a:endParaRPr lang="ko-KR" altLang="ko-KR" sz="1000" b="1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25419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b="1"/>
              <a:t>광고비와 매출액의 회귀직선</a:t>
            </a:r>
            <a:endParaRPr lang="en-US" altLang="ko-KR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'10.11'!$B$1</c:f>
              <c:strCache>
                <c:ptCount val="1"/>
                <c:pt idx="0">
                  <c:v>매출액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</c:trendlineLbl>
          </c:trendline>
          <c:xVal>
            <c:numRef>
              <c:f>'10.11'!$A$2:$A$11</c:f>
              <c:numCache>
                <c:formatCode>General</c:formatCode>
                <c:ptCount val="10"/>
                <c:pt idx="0">
                  <c:v>70</c:v>
                </c:pt>
                <c:pt idx="1">
                  <c:v>9</c:v>
                </c:pt>
                <c:pt idx="2">
                  <c:v>8</c:v>
                </c:pt>
                <c:pt idx="3">
                  <c:v>220</c:v>
                </c:pt>
                <c:pt idx="4">
                  <c:v>160</c:v>
                </c:pt>
                <c:pt idx="5">
                  <c:v>10</c:v>
                </c:pt>
                <c:pt idx="6">
                  <c:v>51</c:v>
                </c:pt>
                <c:pt idx="7">
                  <c:v>170</c:v>
                </c:pt>
                <c:pt idx="8">
                  <c:v>46</c:v>
                </c:pt>
                <c:pt idx="9">
                  <c:v>210</c:v>
                </c:pt>
              </c:numCache>
            </c:numRef>
          </c:xVal>
          <c:yVal>
            <c:numRef>
              <c:f>'10.11'!$B$2:$B$11</c:f>
              <c:numCache>
                <c:formatCode>General</c:formatCode>
                <c:ptCount val="10"/>
                <c:pt idx="0">
                  <c:v>650</c:v>
                </c:pt>
                <c:pt idx="1">
                  <c:v>125</c:v>
                </c:pt>
                <c:pt idx="2">
                  <c:v>150</c:v>
                </c:pt>
                <c:pt idx="3">
                  <c:v>2500</c:v>
                </c:pt>
                <c:pt idx="4">
                  <c:v>1500</c:v>
                </c:pt>
                <c:pt idx="5">
                  <c:v>220</c:v>
                </c:pt>
                <c:pt idx="6">
                  <c:v>480</c:v>
                </c:pt>
                <c:pt idx="7">
                  <c:v>1200</c:v>
                </c:pt>
                <c:pt idx="8">
                  <c:v>540</c:v>
                </c:pt>
                <c:pt idx="9">
                  <c:v>2100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5-4424-9CBB-7A147AA0C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419072"/>
        <c:axId val="625423008"/>
      </c:scatterChart>
      <c:valAx>
        <c:axId val="625419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b="1"/>
                  <a:t>광고비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25423008"/>
        <c:crosses val="autoZero"/>
        <c:crossBetween val="midCat"/>
      </c:valAx>
      <c:valAx>
        <c:axId val="62542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ko-KR" sz="1000" b="1" i="0" baseline="0">
                    <a:effectLst/>
                  </a:rPr>
                  <a:t>매출액</a:t>
                </a:r>
                <a:endParaRPr lang="ko-KR" altLang="ko-KR" sz="1000" b="1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25419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449580</xdr:colOff>
      <xdr:row>1</xdr:row>
      <xdr:rowOff>196215</xdr:rowOff>
    </xdr:from>
    <xdr:to>
      <xdr:col>10</xdr:col>
      <xdr:colOff>335280</xdr:colOff>
      <xdr:row>14</xdr:row>
      <xdr:rowOff>78105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5ED93800-3351-4822-82C9-076C02668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449580</xdr:colOff>
      <xdr:row>1</xdr:row>
      <xdr:rowOff>196215</xdr:rowOff>
    </xdr:from>
    <xdr:to>
      <xdr:col>10</xdr:col>
      <xdr:colOff>335280</xdr:colOff>
      <xdr:row>14</xdr:row>
      <xdr:rowOff>78105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CBF6A17-BEA4-44E9-B9B5-F40D286EC0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045D1-DD5B-4C53-B416-5AA173D50205}">
  <dimension ref="A1:C18"/>
  <sheetViews>
    <sheetView workbookViewId="0">
      <selection activeCell="D27" sqref="D27"/>
    </sheetView>
  </sheetViews>
  <sheetFormatPr defaultRowHeight="16.5" x14ac:dyDescent="0.3"/>
  <cols>
    <col min="1" max="2" width="10.25" customWidth="1"/>
    <col min="3" max="3" width="11.75" customWidth="1"/>
  </cols>
  <sheetData>
    <row r="1" spans="1:3" x14ac:dyDescent="0.3">
      <c r="A1" s="8" t="s">
        <v>3</v>
      </c>
      <c r="B1" s="7" t="s">
        <v>2</v>
      </c>
    </row>
    <row r="2" spans="1:3" x14ac:dyDescent="0.3">
      <c r="A2" s="6">
        <v>70</v>
      </c>
      <c r="B2" s="5">
        <v>650</v>
      </c>
    </row>
    <row r="3" spans="1:3" x14ac:dyDescent="0.3">
      <c r="A3" s="6">
        <v>9</v>
      </c>
      <c r="B3" s="5">
        <v>125</v>
      </c>
    </row>
    <row r="4" spans="1:3" x14ac:dyDescent="0.3">
      <c r="A4" s="6">
        <v>8</v>
      </c>
      <c r="B4" s="5">
        <v>150</v>
      </c>
    </row>
    <row r="5" spans="1:3" x14ac:dyDescent="0.3">
      <c r="A5" s="6">
        <v>220</v>
      </c>
      <c r="B5" s="5">
        <v>2500</v>
      </c>
    </row>
    <row r="6" spans="1:3" x14ac:dyDescent="0.3">
      <c r="A6" s="6">
        <v>160</v>
      </c>
      <c r="B6" s="5">
        <v>1500</v>
      </c>
    </row>
    <row r="7" spans="1:3" x14ac:dyDescent="0.3">
      <c r="A7" s="6">
        <v>10</v>
      </c>
      <c r="B7" s="5">
        <v>220</v>
      </c>
    </row>
    <row r="8" spans="1:3" x14ac:dyDescent="0.3">
      <c r="A8" s="6">
        <v>51</v>
      </c>
      <c r="B8" s="5">
        <v>480</v>
      </c>
    </row>
    <row r="9" spans="1:3" x14ac:dyDescent="0.3">
      <c r="A9" s="6">
        <v>170</v>
      </c>
      <c r="B9" s="5">
        <v>1200</v>
      </c>
    </row>
    <row r="10" spans="1:3" x14ac:dyDescent="0.3">
      <c r="A10" s="6">
        <v>46</v>
      </c>
      <c r="B10" s="5">
        <v>540</v>
      </c>
    </row>
    <row r="11" spans="1:3" x14ac:dyDescent="0.3">
      <c r="A11" s="6">
        <v>210</v>
      </c>
      <c r="B11" s="5">
        <v>2100</v>
      </c>
    </row>
    <row r="15" spans="1:3" ht="17.25" thickBot="1" x14ac:dyDescent="0.35"/>
    <row r="16" spans="1:3" x14ac:dyDescent="0.3">
      <c r="A16" s="4"/>
      <c r="B16" s="4" t="s">
        <v>1</v>
      </c>
      <c r="C16" s="4" t="s">
        <v>0</v>
      </c>
    </row>
    <row r="17" spans="1:3" x14ac:dyDescent="0.3">
      <c r="A17" t="s">
        <v>1</v>
      </c>
      <c r="B17">
        <v>1</v>
      </c>
    </row>
    <row r="18" spans="1:3" ht="17.25" thickBot="1" x14ac:dyDescent="0.35">
      <c r="A18" s="3" t="s">
        <v>0</v>
      </c>
      <c r="B18" s="3">
        <v>0.97088010905724831</v>
      </c>
      <c r="C18" s="3">
        <v>1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C0DF7-F01C-4537-95C5-B7B37C447E38}">
  <dimension ref="A1:H11"/>
  <sheetViews>
    <sheetView workbookViewId="0">
      <selection activeCell="D19" sqref="D19"/>
    </sheetView>
  </sheetViews>
  <sheetFormatPr defaultRowHeight="16.5" x14ac:dyDescent="0.3"/>
  <cols>
    <col min="1" max="1" width="7.75" bestFit="1" customWidth="1"/>
    <col min="2" max="2" width="11.5" bestFit="1" customWidth="1"/>
    <col min="3" max="3" width="12.25" bestFit="1" customWidth="1"/>
    <col min="5" max="5" width="12.25" bestFit="1" customWidth="1"/>
    <col min="6" max="7" width="12.625" bestFit="1" customWidth="1"/>
    <col min="8" max="8" width="12.25" bestFit="1" customWidth="1"/>
  </cols>
  <sheetData>
    <row r="1" spans="1:8" x14ac:dyDescent="0.3">
      <c r="A1" s="2" t="s">
        <v>11</v>
      </c>
      <c r="B1" s="2" t="s">
        <v>10</v>
      </c>
      <c r="C1" s="2" t="s">
        <v>9</v>
      </c>
    </row>
    <row r="2" spans="1:8" ht="17.25" thickBot="1" x14ac:dyDescent="0.35">
      <c r="A2" s="2">
        <f>47+3</f>
        <v>50</v>
      </c>
      <c r="B2" s="2">
        <v>21</v>
      </c>
      <c r="C2" s="2">
        <v>65</v>
      </c>
    </row>
    <row r="3" spans="1:8" x14ac:dyDescent="0.3">
      <c r="A3" s="2">
        <v>26</v>
      </c>
      <c r="B3" s="2">
        <v>5</v>
      </c>
      <c r="C3" s="2">
        <v>32</v>
      </c>
      <c r="E3" s="4"/>
      <c r="F3" s="4" t="s">
        <v>8</v>
      </c>
      <c r="G3" s="4" t="s">
        <v>7</v>
      </c>
      <c r="H3" s="4" t="s">
        <v>6</v>
      </c>
    </row>
    <row r="4" spans="1:8" x14ac:dyDescent="0.3">
      <c r="A4" s="2">
        <v>57</v>
      </c>
      <c r="B4" s="2">
        <v>35</v>
      </c>
      <c r="C4" s="2">
        <v>85</v>
      </c>
      <c r="E4" t="s">
        <v>8</v>
      </c>
      <c r="F4">
        <v>1</v>
      </c>
    </row>
    <row r="5" spans="1:8" x14ac:dyDescent="0.3">
      <c r="A5" s="2">
        <v>58</v>
      </c>
      <c r="B5" s="2">
        <v>28</v>
      </c>
      <c r="C5" s="2">
        <v>75</v>
      </c>
      <c r="E5" t="s">
        <v>7</v>
      </c>
      <c r="F5">
        <v>0.96290733855345778</v>
      </c>
      <c r="G5">
        <v>1</v>
      </c>
    </row>
    <row r="6" spans="1:8" ht="17.25" thickBot="1" x14ac:dyDescent="0.35">
      <c r="A6" s="2">
        <v>24</v>
      </c>
      <c r="B6" s="2">
        <v>4</v>
      </c>
      <c r="C6" s="2">
        <v>25</v>
      </c>
      <c r="E6" s="3" t="s">
        <v>6</v>
      </c>
      <c r="F6" s="3">
        <v>0.94520206905135051</v>
      </c>
      <c r="G6" s="3">
        <v>0.97699498588668165</v>
      </c>
      <c r="H6" s="3">
        <v>1</v>
      </c>
    </row>
    <row r="7" spans="1:8" x14ac:dyDescent="0.3">
      <c r="A7" s="2">
        <v>41</v>
      </c>
      <c r="B7" s="2">
        <v>17</v>
      </c>
      <c r="C7" s="2">
        <v>54</v>
      </c>
    </row>
    <row r="8" spans="1:8" x14ac:dyDescent="0.3">
      <c r="A8" s="2">
        <v>35</v>
      </c>
      <c r="B8" s="2">
        <v>9</v>
      </c>
      <c r="C8" s="2">
        <v>33</v>
      </c>
    </row>
    <row r="9" spans="1:8" x14ac:dyDescent="0.3">
      <c r="A9" s="2">
        <v>46</v>
      </c>
      <c r="B9" s="2">
        <v>20</v>
      </c>
      <c r="C9" s="2">
        <v>69</v>
      </c>
    </row>
    <row r="10" spans="1:8" x14ac:dyDescent="0.3">
      <c r="A10" s="2">
        <v>44</v>
      </c>
      <c r="B10" s="2">
        <v>23</v>
      </c>
      <c r="C10" s="2">
        <v>72</v>
      </c>
    </row>
    <row r="11" spans="1:8" x14ac:dyDescent="0.3">
      <c r="A11" s="2">
        <v>52</v>
      </c>
      <c r="B11" s="2">
        <v>27</v>
      </c>
      <c r="C11" s="2">
        <v>75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8A99A-6ABE-4B59-ABEC-1E4BEAD3F1FF}">
  <dimension ref="A1:F15"/>
  <sheetViews>
    <sheetView workbookViewId="0">
      <selection activeCell="F21" sqref="F21"/>
    </sheetView>
  </sheetViews>
  <sheetFormatPr defaultRowHeight="16.5" x14ac:dyDescent="0.3"/>
  <cols>
    <col min="1" max="1" width="11.5" bestFit="1" customWidth="1"/>
    <col min="2" max="2" width="13.625" bestFit="1" customWidth="1"/>
    <col min="3" max="3" width="13.375" customWidth="1"/>
    <col min="4" max="4" width="13" style="1" bestFit="1" customWidth="1"/>
    <col min="5" max="5" width="13.625" style="1" bestFit="1" customWidth="1"/>
    <col min="6" max="6" width="35.75" customWidth="1"/>
    <col min="9" max="9" width="11.5" bestFit="1" customWidth="1"/>
    <col min="10" max="10" width="13.625" bestFit="1" customWidth="1"/>
    <col min="11" max="11" width="7.5" bestFit="1" customWidth="1"/>
  </cols>
  <sheetData>
    <row r="1" spans="1:6" x14ac:dyDescent="0.3">
      <c r="A1" s="2" t="s">
        <v>27</v>
      </c>
      <c r="B1" s="2" t="s">
        <v>26</v>
      </c>
    </row>
    <row r="2" spans="1:6" x14ac:dyDescent="0.3">
      <c r="A2" s="2">
        <v>1</v>
      </c>
      <c r="B2" s="2">
        <v>90</v>
      </c>
    </row>
    <row r="3" spans="1:6" x14ac:dyDescent="0.3">
      <c r="A3" s="2">
        <v>3</v>
      </c>
      <c r="B3" s="2">
        <v>93</v>
      </c>
      <c r="D3" s="2" t="s">
        <v>25</v>
      </c>
      <c r="E3" s="2">
        <v>10</v>
      </c>
      <c r="F3" s="10"/>
    </row>
    <row r="4" spans="1:6" x14ac:dyDescent="0.3">
      <c r="A4" s="2">
        <v>3</v>
      </c>
      <c r="B4" s="2">
        <v>81</v>
      </c>
      <c r="D4" s="2" t="s">
        <v>24</v>
      </c>
      <c r="E4" s="2">
        <v>0.05</v>
      </c>
      <c r="F4" s="10"/>
    </row>
    <row r="5" spans="1:6" x14ac:dyDescent="0.3">
      <c r="A5" s="2">
        <v>0</v>
      </c>
      <c r="B5" s="2">
        <v>92</v>
      </c>
      <c r="D5" s="2" t="s">
        <v>23</v>
      </c>
      <c r="E5" s="2">
        <f>CORREL(A2:A11,B2:B11)</f>
        <v>-0.73481642360851551</v>
      </c>
      <c r="F5" s="9" t="s">
        <v>22</v>
      </c>
    </row>
    <row r="6" spans="1:6" x14ac:dyDescent="0.3">
      <c r="A6" s="2">
        <v>0</v>
      </c>
      <c r="B6" s="2">
        <v>95</v>
      </c>
      <c r="D6" s="2" t="s">
        <v>21</v>
      </c>
      <c r="E6" s="2">
        <f>E5/SQRT((1-E5^2)/(E3-2))</f>
        <v>-3.0642470297055082</v>
      </c>
      <c r="F6" s="9" t="s">
        <v>20</v>
      </c>
    </row>
    <row r="7" spans="1:6" x14ac:dyDescent="0.3">
      <c r="A7" s="2">
        <v>2</v>
      </c>
      <c r="B7" s="2">
        <v>85</v>
      </c>
      <c r="D7" s="2" t="s">
        <v>19</v>
      </c>
      <c r="E7" s="2">
        <f>-TINV(E4,8)</f>
        <v>-2.3060041352041671</v>
      </c>
      <c r="F7" s="9" t="s">
        <v>18</v>
      </c>
    </row>
    <row r="8" spans="1:6" x14ac:dyDescent="0.3">
      <c r="A8" s="2">
        <v>4</v>
      </c>
      <c r="B8" s="2">
        <v>77</v>
      </c>
      <c r="D8" s="2" t="s">
        <v>17</v>
      </c>
      <c r="E8" s="2">
        <f>TINV(E4,8)</f>
        <v>2.3060041352041671</v>
      </c>
      <c r="F8" s="9" t="s">
        <v>16</v>
      </c>
    </row>
    <row r="9" spans="1:6" x14ac:dyDescent="0.3">
      <c r="A9" s="2">
        <v>7</v>
      </c>
      <c r="B9" s="2">
        <v>83</v>
      </c>
      <c r="D9" s="2" t="s">
        <v>15</v>
      </c>
      <c r="E9" s="2" t="str">
        <f>IF(OR(E6&lt;=E7, E6&gt;=E8), "채택", "기각")</f>
        <v>채택</v>
      </c>
      <c r="F9" s="9" t="s">
        <v>14</v>
      </c>
    </row>
    <row r="10" spans="1:6" x14ac:dyDescent="0.3">
      <c r="A10" s="2">
        <v>5</v>
      </c>
      <c r="B10" s="2">
        <v>82</v>
      </c>
      <c r="D10"/>
      <c r="E10"/>
    </row>
    <row r="11" spans="1:6" x14ac:dyDescent="0.3">
      <c r="A11" s="2">
        <v>6</v>
      </c>
      <c r="B11" s="2">
        <v>79</v>
      </c>
    </row>
    <row r="12" spans="1:6" ht="17.25" thickBot="1" x14ac:dyDescent="0.35"/>
    <row r="13" spans="1:6" x14ac:dyDescent="0.3">
      <c r="A13" s="4"/>
      <c r="B13" s="4" t="s">
        <v>13</v>
      </c>
      <c r="C13" s="4" t="s">
        <v>12</v>
      </c>
    </row>
    <row r="14" spans="1:6" x14ac:dyDescent="0.3">
      <c r="A14" t="s">
        <v>13</v>
      </c>
      <c r="B14">
        <v>1</v>
      </c>
    </row>
    <row r="15" spans="1:6" ht="17.25" thickBot="1" x14ac:dyDescent="0.35">
      <c r="A15" s="3" t="s">
        <v>12</v>
      </c>
      <c r="B15" s="3">
        <v>-0.73481642360851551</v>
      </c>
      <c r="C15" s="3">
        <v>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9F34E-6871-49B9-9554-EE6C437753AA}">
  <dimension ref="A1:B11"/>
  <sheetViews>
    <sheetView tabSelected="1" workbookViewId="0">
      <selection activeCell="D19" sqref="D19"/>
    </sheetView>
  </sheetViews>
  <sheetFormatPr defaultRowHeight="16.5" x14ac:dyDescent="0.3"/>
  <sheetData>
    <row r="1" spans="1:2" x14ac:dyDescent="0.3">
      <c r="A1" s="8" t="s">
        <v>5</v>
      </c>
      <c r="B1" s="7" t="s">
        <v>4</v>
      </c>
    </row>
    <row r="2" spans="1:2" x14ac:dyDescent="0.3">
      <c r="A2" s="6">
        <v>70</v>
      </c>
      <c r="B2" s="5">
        <v>650</v>
      </c>
    </row>
    <row r="3" spans="1:2" x14ac:dyDescent="0.3">
      <c r="A3" s="6">
        <v>9</v>
      </c>
      <c r="B3" s="5">
        <v>125</v>
      </c>
    </row>
    <row r="4" spans="1:2" x14ac:dyDescent="0.3">
      <c r="A4" s="6">
        <v>8</v>
      </c>
      <c r="B4" s="5">
        <v>150</v>
      </c>
    </row>
    <row r="5" spans="1:2" x14ac:dyDescent="0.3">
      <c r="A5" s="6">
        <v>220</v>
      </c>
      <c r="B5" s="5">
        <v>2500</v>
      </c>
    </row>
    <row r="6" spans="1:2" x14ac:dyDescent="0.3">
      <c r="A6" s="6">
        <v>160</v>
      </c>
      <c r="B6" s="5">
        <v>1500</v>
      </c>
    </row>
    <row r="7" spans="1:2" x14ac:dyDescent="0.3">
      <c r="A7" s="6">
        <v>10</v>
      </c>
      <c r="B7" s="5">
        <v>220</v>
      </c>
    </row>
    <row r="8" spans="1:2" x14ac:dyDescent="0.3">
      <c r="A8" s="6">
        <v>51</v>
      </c>
      <c r="B8" s="5">
        <v>480</v>
      </c>
    </row>
    <row r="9" spans="1:2" x14ac:dyDescent="0.3">
      <c r="A9" s="6">
        <v>170</v>
      </c>
      <c r="B9" s="5">
        <v>1200</v>
      </c>
    </row>
    <row r="10" spans="1:2" x14ac:dyDescent="0.3">
      <c r="A10" s="6">
        <v>46</v>
      </c>
      <c r="B10" s="5">
        <v>540</v>
      </c>
    </row>
    <row r="11" spans="1:2" x14ac:dyDescent="0.3">
      <c r="A11" s="6">
        <v>210</v>
      </c>
      <c r="B11" s="5">
        <v>2100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10.11</vt:lpstr>
      <vt:lpstr>10.12</vt:lpstr>
      <vt:lpstr>10.13</vt:lpstr>
      <vt:lpstr>10.14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acauser3</cp:lastModifiedBy>
  <dcterms:created xsi:type="dcterms:W3CDTF">2014-06-17T06:28:57Z</dcterms:created>
  <dcterms:modified xsi:type="dcterms:W3CDTF">2022-07-05T05:14:19Z</dcterms:modified>
</cp:coreProperties>
</file>